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<sst xmlns="http://schemas.openxmlformats.org/spreadsheetml/2006/main" count="74" uniqueCount="74">
  <si>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</si>
  <si>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</si>
  <si>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</si>
  <si>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</si>
  <si>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</si>
  <si>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</si>
  <si>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</si>
  <si>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</si>
  <si>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</si>
  <si>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</si>
  <si>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</si>
  <si>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</si>
  <si>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</si>
  <si>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</si>
  <si>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</si>
  <si>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</si>
  <si>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</si>
  <si>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</si>
  <si>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</si>
  <si>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</si>
  <si>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</si>
  <si>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</si>
  <si>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</si>
  <si>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</si>
  <si>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</si>
  <si>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</si>
  <si>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</si>
  <si>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</si>
  <si>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</si>
  <si>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</si>
  <si>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</si>
  <si>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</si>
  <si>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</si>
  <si>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</si>
  <si>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</si>
  <si>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</si>
  <si>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</si>
  <si>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</si>
  <si>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</si>
  <si>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</si>
  <si>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</si>
  <si>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</si>
  <si>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</si>
  <si>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</si>
  <si>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</si>
  <si>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</si>
  <si>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</si>
  <si>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</si>
  <si>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</si>
  <si>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</si>
  <si>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</si>
  <si>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</si>
  <si>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</si>
  <si>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</si>
  <si>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</si>
  <si>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</si>
  <si>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</si>
  <si>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</si>
  <si>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</si>
  <si>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</si>
  <si>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</si>
  <si>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</si>
  <si>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</si>
  <si>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</si>
  <si>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</si>
  <si>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</si>
  <si>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</si>
  <si>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</si>
  <si>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</si>
  <si>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</si>
  <si>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</si>
  <si>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>Перечень муниципальных программ Шалинского городского округа, подлежащих реализации в 2023 году и плановом периоде 2024 и 2025 годов</t>
  </si>
  <si>
    <t>Приложение 4</t>
  </si>
  <si>
    <t xml:space="preserve">                                                                                                           от 24.08.2023 № 205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</si>
</sst>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G4" sqref="G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>
      <c r="F1" s="1" t="s">
        <v>72</v>
      </c>
      <c r="R1" s="1" t="s">
        <v>2</v>
      </c>
    </row>
    <row r="2" spans="1:18">
      <c r="F2" s="1" t="s">
        <v>0</v>
      </c>
    </row>
    <row r="3" spans="1:18">
      <c r="E3" s="1" t="s">
        <v>1</v>
      </c>
      <c r="F3" s="1" t="s">
        <v>73</v>
      </c>
    </row>
    <row r="4" spans="1:18" ht="66" customHeight="1">
      <c r="F4" s="22" t="s">
        <v>70</v>
      </c>
    </row>
    <row r="5" spans="1:18" ht="48.75" customHeight="1">
      <c r="A5" s="23" t="s">
        <v>71</v>
      </c>
      <c r="B5" s="23"/>
      <c r="C5" s="23"/>
      <c r="D5" s="23"/>
      <c r="E5" s="23"/>
      <c r="F5" s="23"/>
    </row>
    <row r="6" spans="1:18" ht="57.75" customHeight="1">
      <c r="A6" s="27" t="s">
        <v>3</v>
      </c>
      <c r="B6" s="27" t="s">
        <v>4</v>
      </c>
      <c r="C6" s="27" t="s">
        <v>5</v>
      </c>
      <c r="D6" s="24" t="s">
        <v>6</v>
      </c>
      <c r="E6" s="25"/>
      <c r="F6" s="26"/>
    </row>
    <row r="7" spans="1:18" s="4" customFormat="1" ht="18" customHeight="1">
      <c r="A7" s="28"/>
      <c r="B7" s="29"/>
      <c r="C7" s="29"/>
      <c r="D7" s="15" t="s">
        <v>66</v>
      </c>
      <c r="E7" s="15" t="s">
        <v>67</v>
      </c>
      <c r="F7" s="15" t="s">
        <v>68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454457311.69000006</v>
      </c>
      <c r="E9" s="20">
        <f t="shared" si="0"/>
        <v>438960615.21000004</v>
      </c>
      <c r="F9" s="20">
        <f>SUM(F10:F25)</f>
        <v>554929018.25</v>
      </c>
    </row>
    <row r="10" spans="1:18" ht="71.25">
      <c r="A10" s="9">
        <v>2</v>
      </c>
      <c r="B10" s="2" t="s">
        <v>7</v>
      </c>
      <c r="C10" s="16" t="s">
        <v>44</v>
      </c>
      <c r="D10" s="20">
        <v>3417313.3</v>
      </c>
      <c r="E10" s="20">
        <v>2851200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11021700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200608490.27000001</v>
      </c>
      <c r="E13" s="20">
        <v>82704488.900000006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2693791.82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32842006</v>
      </c>
      <c r="E15" s="20">
        <v>208335450.53</v>
      </c>
      <c r="F15" s="20">
        <v>313897500</v>
      </c>
    </row>
    <row r="16" spans="1:18" ht="71.25">
      <c r="A16" s="9">
        <v>8</v>
      </c>
      <c r="B16" s="2" t="s">
        <v>12</v>
      </c>
      <c r="C16" s="16" t="s">
        <v>49</v>
      </c>
      <c r="D16" s="20">
        <v>113661975.78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1578300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64726052.390000001</v>
      </c>
      <c r="E19" s="20">
        <v>12100000</v>
      </c>
      <c r="F19" s="20">
        <v>14797590.57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87.75" customHeight="1">
      <c r="A21" s="2">
        <v>13</v>
      </c>
      <c r="B21" s="2" t="s">
        <v>17</v>
      </c>
      <c r="C21" s="10" t="s">
        <v>35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72.75" customHeight="1">
      <c r="A26" s="9">
        <v>18</v>
      </c>
      <c r="B26" s="2" t="s">
        <v>62</v>
      </c>
      <c r="C26" s="16" t="s">
        <v>50</v>
      </c>
      <c r="D26" s="20">
        <v>200000</v>
      </c>
      <c r="E26" s="20">
        <v>165000</v>
      </c>
      <c r="F26" s="20">
        <v>180000</v>
      </c>
    </row>
    <row r="27" spans="1:6" ht="75.75" customHeight="1">
      <c r="A27" s="2">
        <v>19</v>
      </c>
      <c r="B27" s="14" t="s">
        <v>64</v>
      </c>
      <c r="C27" s="16" t="s">
        <v>63</v>
      </c>
      <c r="D27" s="20">
        <v>0</v>
      </c>
      <c r="E27" s="20">
        <v>600000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76953900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12219900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65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v>585476123.42999995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171537185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368432918.19999999</v>
      </c>
      <c r="E35" s="20">
        <v>359610174</v>
      </c>
      <c r="F35" s="20">
        <v>368224980</v>
      </c>
    </row>
    <row r="36" spans="1:6" ht="85.5">
      <c r="A36" s="2">
        <v>28</v>
      </c>
      <c r="B36" s="2" t="s">
        <v>29</v>
      </c>
      <c r="C36" s="16" t="s">
        <v>59</v>
      </c>
      <c r="D36" s="20">
        <v>31647025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69</v>
      </c>
      <c r="C37" s="16" t="s">
        <v>60</v>
      </c>
      <c r="D37" s="20">
        <v>13858995.23</v>
      </c>
      <c r="E37" s="20">
        <v>15053634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1117182335.1199999</v>
      </c>
      <c r="E38" s="12">
        <f t="shared" si="2"/>
        <v>1089344838.21</v>
      </c>
      <c r="F38" s="12">
        <f>SUM(F9,F32,F33,F26,F27,F28)</f>
        <v>1219963084.25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2023-08-24T13:29:42Z</dcterms:modified>
</cp:coreProperties>
</file>